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данные" sheetId="2" r:id="rId1"/>
    <sheet name="кв Мирный ФЖК 5-6" sheetId="1" r:id="rId2"/>
  </sheets>
  <definedNames>
    <definedName name="sub_1002" localSheetId="1">'кв Мирный ФЖК 5-6'!#REF!</definedName>
    <definedName name="sub_1003" localSheetId="1">'кв Мирный ФЖК 5-6'!$A$6</definedName>
    <definedName name="sub_1004" localSheetId="1">'кв Мирный ФЖК 5-6'!$A$7</definedName>
    <definedName name="sub_1005" localSheetId="1">'кв Мирный ФЖК 5-6'!#REF!</definedName>
    <definedName name="sub_1006" localSheetId="1">'кв Мирный ФЖК 5-6'!$A$8</definedName>
    <definedName name="sub_1007" localSheetId="1">'кв Мирный ФЖК 5-6'!#REF!</definedName>
    <definedName name="sub_1011" localSheetId="1">'кв Мирный ФЖК 5-6'!$A$9</definedName>
    <definedName name="sub_1012" localSheetId="1">'кв Мирный ФЖК 5-6'!#REF!</definedName>
    <definedName name="sub_1013" localSheetId="1">'кв Мирный ФЖК 5-6'!#REF!</definedName>
    <definedName name="sub_1014" localSheetId="1">'кв Мирный ФЖК 5-6'!#REF!</definedName>
    <definedName name="sub_1015" localSheetId="1">'кв Мирный ФЖК 5-6'!#REF!</definedName>
    <definedName name="sub_1016" localSheetId="1">'кв Мирный ФЖК 5-6'!#REF!</definedName>
    <definedName name="sub_1017" localSheetId="1">'кв Мирный ФЖК 5-6'!#REF!</definedName>
    <definedName name="sub_1018" localSheetId="1">'кв Мирный ФЖК 5-6'!#REF!</definedName>
    <definedName name="sub_1019" localSheetId="1">'кв Мирный ФЖК 5-6'!#REF!</definedName>
    <definedName name="sub_1020" localSheetId="1">'кв Мирный ФЖК 5-6'!#REF!</definedName>
    <definedName name="sub_1021" localSheetId="1">'кв Мирный ФЖК 5-6'!#REF!</definedName>
    <definedName name="sub_1022" localSheetId="1">'кв Мирный ФЖК 5-6'!$A$10</definedName>
    <definedName name="sub_1023" localSheetId="1">'кв Мирный ФЖК 5-6'!#REF!</definedName>
    <definedName name="sub_1024" localSheetId="1">'кв Мирный ФЖК 5-6'!#REF!</definedName>
    <definedName name="sub_1030" localSheetId="1">'кв Мирный ФЖК 5-6'!#REF!</definedName>
    <definedName name="sub_1031" localSheetId="1">'кв Мирный ФЖК 5-6'!$A$11</definedName>
    <definedName name="sub_1032" localSheetId="1">'кв Мирный ФЖК 5-6'!$A$12</definedName>
    <definedName name="sub_1033" localSheetId="1">'кв Мирный ФЖК 5-6'!$B$13</definedName>
    <definedName name="sub_1034" localSheetId="1">'кв Мирный ФЖК 5-6'!$B$14</definedName>
    <definedName name="sub_1035" localSheetId="1">'кв Мирный ФЖК 5-6'!$B$15</definedName>
    <definedName name="sub_1036" localSheetId="1">'кв Мирный ФЖК 5-6'!$B$16</definedName>
    <definedName name="sub_1037" localSheetId="1">'кв Мирный ФЖК 5-6'!$B$17</definedName>
    <definedName name="sub_1038" localSheetId="1">'кв Мирный ФЖК 5-6'!$B$18</definedName>
    <definedName name="sub_1039" localSheetId="1">'кв Мирный ФЖК 5-6'!$B$19</definedName>
    <definedName name="sub_1040" localSheetId="1">'кв Мирный ФЖК 5-6'!$B$20</definedName>
    <definedName name="sub_1042" localSheetId="1">'кв Мирный ФЖК 5-6'!$A$23</definedName>
    <definedName name="sub_1043" localSheetId="1">'кв Мирный ФЖК 5-6'!$A$25</definedName>
    <definedName name="sub_1044" localSheetId="1">'кв Мирный ФЖК 5-6'!$A$26</definedName>
    <definedName name="sub_1045" localSheetId="1">'кв Мирный ФЖК 5-6'!$A$27</definedName>
    <definedName name="sub_1046" localSheetId="1">'кв Мирный ФЖК 5-6'!$A$28</definedName>
    <definedName name="sub_1047" localSheetId="1">'кв Мирный ФЖК 5-6'!$A$29</definedName>
    <definedName name="_xlnm.Print_Area" localSheetId="1">'кв Мирный ФЖК 5-6'!$A$4:$G$9</definedName>
  </definedNames>
  <calcPr calcId="124519"/>
</workbook>
</file>

<file path=xl/calcChain.xml><?xml version="1.0" encoding="utf-8"?>
<calcChain xmlns="http://schemas.openxmlformats.org/spreadsheetml/2006/main">
  <c r="E8" i="1"/>
  <c r="B10"/>
  <c r="D5"/>
  <c r="C9"/>
  <c r="C8"/>
  <c r="C7"/>
  <c r="C6"/>
  <c r="C10"/>
  <c r="B9"/>
  <c r="B8"/>
  <c r="B6"/>
  <c r="C5"/>
  <c r="B13" i="2"/>
  <c r="B5" i="1"/>
  <c r="D9"/>
  <c r="D8"/>
  <c r="D7"/>
  <c r="D6"/>
  <c r="E6" s="1"/>
  <c r="E5" l="1"/>
  <c r="D10"/>
  <c r="E9"/>
  <c r="B7"/>
  <c r="E7" s="1"/>
  <c r="B5" i="2"/>
  <c r="C5"/>
  <c r="A3" i="1"/>
  <c r="E10" l="1"/>
</calcChain>
</file>

<file path=xl/comments1.xml><?xml version="1.0" encoding="utf-8"?>
<comments xmlns="http://schemas.openxmlformats.org/spreadsheetml/2006/main">
  <authors>
    <author>Автор</author>
  </authors>
  <commentLis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экономия 1%</t>
        </r>
      </text>
    </comment>
    <comment ref="C10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экономия 10%</t>
        </r>
      </text>
    </comment>
  </commentList>
</comments>
</file>

<file path=xl/sharedStrings.xml><?xml version="1.0" encoding="utf-8"?>
<sst xmlns="http://schemas.openxmlformats.org/spreadsheetml/2006/main" count="55" uniqueCount="42">
  <si>
    <t>Мероприятия</t>
  </si>
  <si>
    <t>Расход на проведение мероприятий руб.</t>
  </si>
  <si>
    <t>Экономия в руб.</t>
  </si>
  <si>
    <t>Источники финансирования</t>
  </si>
  <si>
    <t>Исполнители мероприятий</t>
  </si>
  <si>
    <t>Объем ожидаемого снижения используемых энергетических ресурсов (нат. велич.)</t>
  </si>
  <si>
    <t>Заделка, уплотнение и утепление дверных блоков на входе в подъезды и обеспечение автоматического закрывания дверей</t>
  </si>
  <si>
    <t>Заделка и уплотнение оконных блоков в подъездах</t>
  </si>
  <si>
    <t>Установка теплоотражающих пленок на окна в подъездах</t>
  </si>
  <si>
    <t>Установка коллективных (общедомовых) приборов учета тепловой энергии, горячей воды и холодной воды</t>
  </si>
  <si>
    <t>Ремонт изоляции трубопроводов системы отопления в подвальных помещениях с применением энергоэффективных материалов</t>
  </si>
  <si>
    <t xml:space="preserve">плата за содержание и ремонт жилого помещения </t>
  </si>
  <si>
    <t>Управляющая организация</t>
  </si>
  <si>
    <t xml:space="preserve">Мероприятия по энергосбережению многоквартирного жилого дома </t>
  </si>
  <si>
    <t>средства собственников</t>
  </si>
  <si>
    <t>адрес:</t>
  </si>
  <si>
    <t>данные для расчета</t>
  </si>
  <si>
    <t>колличество этажей :</t>
  </si>
  <si>
    <t>на изоляцию: (теплоизоляционная краска), 350 руб/кг</t>
  </si>
  <si>
    <t>50 м д.50</t>
  </si>
  <si>
    <t>м2</t>
  </si>
  <si>
    <t>кг</t>
  </si>
  <si>
    <t>колличество дверей: стоимость пены 270 руб, стоимость доводчика 1200 руб</t>
  </si>
  <si>
    <t>расчет ламп</t>
  </si>
  <si>
    <t>колличество подъездов</t>
  </si>
  <si>
    <t>шт</t>
  </si>
  <si>
    <t>общая площадь дома</t>
  </si>
  <si>
    <t>потребление в Гкал на  м2</t>
  </si>
  <si>
    <t>потребление на освещение подъездов</t>
  </si>
  <si>
    <t>Гкал</t>
  </si>
  <si>
    <t>КВт</t>
  </si>
  <si>
    <t>тарифы</t>
  </si>
  <si>
    <t>тепло</t>
  </si>
  <si>
    <t>электроэнергия</t>
  </si>
  <si>
    <t>Срок окупаемости (год)</t>
  </si>
  <si>
    <t>оконные блоки (2 балона на  4 окона, или 0,5 на одно окно)</t>
  </si>
  <si>
    <t>расчет пленки, 64 м2 на 16 окон</t>
  </si>
  <si>
    <t>Установка энергосберегающих ламп в помещениях общего пользования</t>
  </si>
  <si>
    <t>г.Белоярский кв. Мирный ФЖК д. 5/6</t>
  </si>
  <si>
    <t>на 1-н подъезд</t>
  </si>
  <si>
    <t xml:space="preserve">м2 </t>
  </si>
  <si>
    <t>на 1 окно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</si>
</sst>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Border="1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2" fillId="0" borderId="0" xfId="0" applyFont="1"/>
    <xf numFmtId="0" fontId="0" fillId="0" borderId="0" xfId="0" applyAlignment="1">
      <alignment wrapText="1"/>
    </xf>
    <xf numFmtId="0" fontId="5" fillId="0" borderId="0" xfId="0" applyFont="1"/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tabSelected="1" workbookViewId="0">
      <selection activeCell="E13" sqref="E13"/>
    </sheetView>
  </sheetViews>
  <sheetFormatPr defaultRowHeight="14.4"/>
  <cols>
    <col min="1" max="1" width="19.88671875" customWidth="1"/>
    <col min="2" max="2" width="24.109375" customWidth="1"/>
    <col min="5" max="5" width="15" customWidth="1"/>
  </cols>
  <sheetData>
    <row r="1" spans="1:6">
      <c r="B1" t="s">
        <v>16</v>
      </c>
    </row>
    <row r="2" spans="1:6">
      <c r="A2" t="s">
        <v>15</v>
      </c>
      <c r="B2" s="9" t="s">
        <v>38</v>
      </c>
      <c r="E2" t="s">
        <v>31</v>
      </c>
    </row>
    <row r="3" spans="1:6">
      <c r="A3" t="s">
        <v>17</v>
      </c>
      <c r="B3">
        <v>2</v>
      </c>
      <c r="C3" t="s">
        <v>25</v>
      </c>
      <c r="E3" t="s">
        <v>32</v>
      </c>
      <c r="F3">
        <v>902.94</v>
      </c>
    </row>
    <row r="4" spans="1:6" ht="43.2">
      <c r="A4" s="10" t="s">
        <v>18</v>
      </c>
      <c r="E4" t="s">
        <v>33</v>
      </c>
      <c r="F4">
        <v>1.84</v>
      </c>
    </row>
    <row r="5" spans="1:6">
      <c r="A5" t="s">
        <v>19</v>
      </c>
      <c r="B5">
        <f>3.14*0.025*50</f>
        <v>3.9250000000000007</v>
      </c>
      <c r="C5">
        <f>B5*0.24</f>
        <v>0.94200000000000017</v>
      </c>
      <c r="D5" t="s">
        <v>21</v>
      </c>
    </row>
    <row r="6" spans="1:6" ht="57.6">
      <c r="A6" s="10" t="s">
        <v>22</v>
      </c>
      <c r="B6">
        <v>2</v>
      </c>
      <c r="C6" t="s">
        <v>25</v>
      </c>
    </row>
    <row r="7" spans="1:6" ht="57.6">
      <c r="A7" s="10" t="s">
        <v>35</v>
      </c>
      <c r="B7">
        <v>1</v>
      </c>
      <c r="C7" t="s">
        <v>25</v>
      </c>
      <c r="D7" t="s">
        <v>39</v>
      </c>
    </row>
    <row r="8" spans="1:6" ht="28.8">
      <c r="A8" s="10" t="s">
        <v>36</v>
      </c>
      <c r="B8">
        <v>1.5</v>
      </c>
      <c r="C8" t="s">
        <v>40</v>
      </c>
      <c r="D8" t="s">
        <v>41</v>
      </c>
    </row>
    <row r="9" spans="1:6">
      <c r="A9" s="10" t="s">
        <v>23</v>
      </c>
      <c r="B9">
        <v>12</v>
      </c>
      <c r="C9" t="s">
        <v>25</v>
      </c>
    </row>
    <row r="10" spans="1:6" ht="28.8">
      <c r="A10" s="10" t="s">
        <v>24</v>
      </c>
      <c r="B10">
        <v>2</v>
      </c>
      <c r="C10" t="s">
        <v>25</v>
      </c>
    </row>
    <row r="11" spans="1:6">
      <c r="A11" s="10" t="s">
        <v>26</v>
      </c>
      <c r="B11">
        <v>781.6</v>
      </c>
      <c r="C11" t="s">
        <v>20</v>
      </c>
    </row>
    <row r="12" spans="1:6" ht="28.8">
      <c r="A12" s="10" t="s">
        <v>27</v>
      </c>
      <c r="B12">
        <v>0.27</v>
      </c>
      <c r="C12" t="s">
        <v>29</v>
      </c>
    </row>
    <row r="13" spans="1:6" ht="43.2">
      <c r="A13" s="10" t="s">
        <v>28</v>
      </c>
      <c r="B13">
        <f>B9*0.1</f>
        <v>1.2000000000000002</v>
      </c>
      <c r="C13" t="s">
        <v>30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L10"/>
  <sheetViews>
    <sheetView workbookViewId="0">
      <selection activeCell="E8" sqref="E8"/>
    </sheetView>
  </sheetViews>
  <sheetFormatPr defaultRowHeight="14.4"/>
  <cols>
    <col min="1" max="1" width="34.77734375" customWidth="1"/>
    <col min="2" max="2" width="14.77734375" customWidth="1"/>
    <col min="3" max="3" width="16.44140625" customWidth="1"/>
    <col min="4" max="4" width="12.5546875" customWidth="1"/>
    <col min="5" max="5" width="11.44140625" customWidth="1"/>
    <col min="6" max="6" width="24.77734375" customWidth="1"/>
    <col min="7" max="7" width="15.6640625" customWidth="1"/>
    <col min="8" max="12" width="16.6640625" customWidth="1"/>
  </cols>
  <sheetData>
    <row r="2" spans="1:12">
      <c r="B2" s="19" t="s">
        <v>13</v>
      </c>
      <c r="C2" s="19"/>
      <c r="D2" s="19"/>
      <c r="E2" s="19"/>
      <c r="F2" s="19"/>
    </row>
    <row r="3" spans="1:12" ht="15" thickBot="1">
      <c r="A3" s="11" t="str">
        <f>данные!B2</f>
        <v>г.Белоярский кв. Мирный ФЖК д. 5/6</v>
      </c>
    </row>
    <row r="4" spans="1:12" ht="114.6" customHeight="1">
      <c r="A4" s="3" t="s">
        <v>0</v>
      </c>
      <c r="B4" s="4" t="s">
        <v>1</v>
      </c>
      <c r="C4" s="4" t="s">
        <v>5</v>
      </c>
      <c r="D4" s="4" t="s">
        <v>2</v>
      </c>
      <c r="E4" s="4" t="s">
        <v>34</v>
      </c>
      <c r="F4" s="4" t="s">
        <v>3</v>
      </c>
      <c r="G4" s="5" t="s">
        <v>4</v>
      </c>
      <c r="H4" s="1"/>
      <c r="I4" s="1"/>
      <c r="J4" s="1"/>
      <c r="K4" s="1"/>
      <c r="L4" s="1"/>
    </row>
    <row r="5" spans="1:12" ht="51" customHeight="1">
      <c r="A5" s="6" t="s">
        <v>9</v>
      </c>
      <c r="B5" s="12">
        <f>IF(данные!B3=2,297000,(IF(данные!B3=5,449000)))</f>
        <v>297000</v>
      </c>
      <c r="C5" s="13">
        <f>(данные!B12-0.11)*данные!B11</f>
        <v>125.05600000000003</v>
      </c>
      <c r="D5" s="14">
        <f>данные!F3*C5</f>
        <v>112918.06464000003</v>
      </c>
      <c r="E5" s="13">
        <f>B5/D5</f>
        <v>2.6302257388742998</v>
      </c>
      <c r="F5" s="2" t="s">
        <v>14</v>
      </c>
      <c r="G5" s="7" t="s">
        <v>12</v>
      </c>
      <c r="H5" s="1"/>
      <c r="I5" s="1"/>
      <c r="J5" s="1"/>
      <c r="K5" s="1"/>
      <c r="L5" s="1"/>
    </row>
    <row r="6" spans="1:12" ht="69.599999999999994" customHeight="1">
      <c r="A6" s="8" t="s">
        <v>10</v>
      </c>
      <c r="B6" s="14">
        <f>данные!B5*3424.08*2</f>
        <v>26879.028000000006</v>
      </c>
      <c r="C6" s="13">
        <f>данные!B12*0.02*данные!B11</f>
        <v>4.2206400000000004</v>
      </c>
      <c r="D6" s="14">
        <f>C6*данные!F3</f>
        <v>3810.9846816000004</v>
      </c>
      <c r="E6" s="13">
        <f t="shared" ref="E6:E10" si="0">B6/D6</f>
        <v>7.0530401577775796</v>
      </c>
      <c r="F6" s="2" t="s">
        <v>14</v>
      </c>
      <c r="G6" s="7" t="s">
        <v>12</v>
      </c>
      <c r="H6" s="1"/>
      <c r="I6" s="1"/>
      <c r="J6" s="1"/>
      <c r="K6" s="1"/>
      <c r="L6" s="1"/>
    </row>
    <row r="7" spans="1:12" ht="67.2" customHeight="1">
      <c r="A7" s="6" t="s">
        <v>6</v>
      </c>
      <c r="B7" s="12">
        <f>данные!B10*2*270+данные!B10*1200</f>
        <v>3480</v>
      </c>
      <c r="C7" s="13">
        <f>данные!B12*0.01*данные!B11</f>
        <v>2.1103200000000002</v>
      </c>
      <c r="D7" s="14">
        <f>C7*данные!F3</f>
        <v>1905.4923408000002</v>
      </c>
      <c r="E7" s="13">
        <f t="shared" si="0"/>
        <v>1.8262996525816315</v>
      </c>
      <c r="F7" s="2" t="s">
        <v>11</v>
      </c>
      <c r="G7" s="7" t="s">
        <v>12</v>
      </c>
      <c r="H7" s="1"/>
      <c r="I7" s="1"/>
      <c r="J7" s="1"/>
      <c r="K7" s="1"/>
      <c r="L7" s="1"/>
    </row>
    <row r="8" spans="1:12" ht="51" customHeight="1">
      <c r="A8" s="8" t="s">
        <v>7</v>
      </c>
      <c r="B8" s="12">
        <f>данные!B10*данные!B7*270*0.5</f>
        <v>270</v>
      </c>
      <c r="C8" s="13">
        <f>данные!B12*0.005*данные!B11</f>
        <v>1.0551600000000001</v>
      </c>
      <c r="D8" s="14">
        <f>C8*данные!F3</f>
        <v>952.7461704000001</v>
      </c>
      <c r="E8" s="13">
        <f>B8/D8</f>
        <v>0.28339132540059797</v>
      </c>
      <c r="F8" s="2" t="s">
        <v>11</v>
      </c>
      <c r="G8" s="7" t="s">
        <v>12</v>
      </c>
    </row>
    <row r="9" spans="1:12" ht="49.8" customHeight="1">
      <c r="A9" s="8" t="s">
        <v>8</v>
      </c>
      <c r="B9" s="12">
        <f>данные!B7*данные!B8*данные!B10*500</f>
        <v>1500</v>
      </c>
      <c r="C9" s="13">
        <f>данные!B12*0.007*данные!B11</f>
        <v>1.4772240000000001</v>
      </c>
      <c r="D9" s="14">
        <f>C9*данные!F3</f>
        <v>1333.8446385600002</v>
      </c>
      <c r="E9" s="13">
        <f t="shared" si="0"/>
        <v>1.1245687515896745</v>
      </c>
      <c r="F9" s="2" t="s">
        <v>14</v>
      </c>
      <c r="G9" s="7" t="s">
        <v>12</v>
      </c>
    </row>
    <row r="10" spans="1:12" ht="50.4" customHeight="1">
      <c r="A10" s="15" t="s">
        <v>37</v>
      </c>
      <c r="B10" s="16">
        <f>данные!B9*250</f>
        <v>3000</v>
      </c>
      <c r="C10" s="17">
        <f>данные!B13*0.1*4380</f>
        <v>525.60000000000014</v>
      </c>
      <c r="D10" s="18">
        <f>C10*данные!F4</f>
        <v>967.10400000000027</v>
      </c>
      <c r="E10" s="13">
        <f t="shared" si="0"/>
        <v>3.1020448679769697</v>
      </c>
      <c r="F10" s="2" t="s">
        <v>14</v>
      </c>
      <c r="G10" s="7" t="s">
        <v>12</v>
      </c>
    </row>
  </sheetData>
  <mergeCells count="1">
    <mergeCell ref="B2:F2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22</vt:i4>
      </vt:variant>
    </vt:vector>
  </HeadingPairs>
  <TitlesOfParts>
    <vt:vector size="24" baseType="lpstr">
      <vt:lpstr>данные</vt:lpstr>
      <vt:lpstr>кв Мирный ФЖК 5-6</vt:lpstr>
      <vt:lpstr>'кв Мирный ФЖК 5-6'!sub_1003</vt:lpstr>
      <vt:lpstr>'кв Мирный ФЖК 5-6'!sub_1004</vt:lpstr>
      <vt:lpstr>'кв Мирный ФЖК 5-6'!sub_1006</vt:lpstr>
      <vt:lpstr>'кв Мирный ФЖК 5-6'!sub_1011</vt:lpstr>
      <vt:lpstr>'кв Мирный ФЖК 5-6'!sub_1022</vt:lpstr>
      <vt:lpstr>'кв Мирный ФЖК 5-6'!sub_1031</vt:lpstr>
      <vt:lpstr>'кв Мирный ФЖК 5-6'!sub_1032</vt:lpstr>
      <vt:lpstr>'кв Мирный ФЖК 5-6'!sub_1033</vt:lpstr>
      <vt:lpstr>'кв Мирный ФЖК 5-6'!sub_1034</vt:lpstr>
      <vt:lpstr>'кв Мирный ФЖК 5-6'!sub_1035</vt:lpstr>
      <vt:lpstr>'кв Мирный ФЖК 5-6'!sub_1036</vt:lpstr>
      <vt:lpstr>'кв Мирный ФЖК 5-6'!sub_1037</vt:lpstr>
      <vt:lpstr>'кв Мирный ФЖК 5-6'!sub_1038</vt:lpstr>
      <vt:lpstr>'кв Мирный ФЖК 5-6'!sub_1039</vt:lpstr>
      <vt:lpstr>'кв Мирный ФЖК 5-6'!sub_1040</vt:lpstr>
      <vt:lpstr>'кв Мирный ФЖК 5-6'!sub_1042</vt:lpstr>
      <vt:lpstr>'кв Мирный ФЖК 5-6'!sub_1043</vt:lpstr>
      <vt:lpstr>'кв Мирный ФЖК 5-6'!sub_1044</vt:lpstr>
      <vt:lpstr>'кв Мирный ФЖК 5-6'!sub_1045</vt:lpstr>
      <vt:lpstr>'кв Мирный ФЖК 5-6'!sub_1046</vt:lpstr>
      <vt:lpstr>'кв Мирный ФЖК 5-6'!sub_1047</vt:lpstr>
      <vt:lpstr>'кв Мирный ФЖК 5-6'!Область_печати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2011-08-30T09:26:09Z</dcterms:modified>
</cp:coreProperties>
</file>